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770" yWindow="630" windowWidth="21195" windowHeight="9720"/>
  </bookViews>
  <sheets>
    <sheet name="РНШДВ-21-01" sheetId="4" r:id="rId1"/>
    <sheet name="РНШДВ-22-02" sheetId="5" r:id="rId2"/>
    <sheet name="РНШДВ-22-03" sheetId="6" r:id="rId3"/>
    <sheet name="РНШДВ-22-04" sheetId="7" r:id="rId4"/>
  </sheets>
  <definedNames>
    <definedName name="_xlnm.Print_Area" localSheetId="0">'РНШДВ-21-01'!$A$1:$L$34</definedName>
    <definedName name="_xlnm.Print_Area" localSheetId="1">'РНШДВ-22-02'!$A$1:$L$34</definedName>
    <definedName name="_xlnm.Print_Area" localSheetId="2">'РНШДВ-22-03'!$A$1:$L$36</definedName>
    <definedName name="_xlnm.Print_Area" localSheetId="3">'РНШДВ-22-04'!$A$1:$L$35</definedName>
  </definedNames>
  <calcPr calcId="145621"/>
</workbook>
</file>

<file path=xl/calcChain.xml><?xml version="1.0" encoding="utf-8"?>
<calcChain xmlns="http://schemas.openxmlformats.org/spreadsheetml/2006/main">
  <c r="I17" i="4" l="1"/>
  <c r="J17" i="4" s="1"/>
  <c r="J18" i="4" s="1"/>
  <c r="I18" i="4"/>
  <c r="K17" i="4" l="1"/>
  <c r="K18" i="4" s="1"/>
  <c r="G19" i="7" l="1"/>
  <c r="I18" i="7"/>
  <c r="J18" i="7" s="1"/>
  <c r="K18" i="7" s="1"/>
  <c r="I17" i="7"/>
  <c r="G20" i="6"/>
  <c r="I19" i="6"/>
  <c r="J19" i="6" s="1"/>
  <c r="K19" i="6" s="1"/>
  <c r="I18" i="6"/>
  <c r="I17" i="6"/>
  <c r="J17" i="6" s="1"/>
  <c r="K17" i="6" s="1"/>
  <c r="G18" i="5"/>
  <c r="I17" i="5"/>
  <c r="I18" i="5" s="1"/>
  <c r="I19" i="7" l="1"/>
  <c r="I20" i="6"/>
  <c r="J17" i="7"/>
  <c r="K17" i="7" s="1"/>
  <c r="J18" i="6"/>
  <c r="K18" i="6" s="1"/>
  <c r="J17" i="5"/>
  <c r="K17" i="5" s="1"/>
  <c r="J20" i="6" l="1"/>
  <c r="J19" i="7"/>
  <c r="K19" i="7"/>
  <c r="K20" i="6"/>
  <c r="K18" i="5"/>
  <c r="J18" i="5"/>
  <c r="G18" i="4"/>
</calcChain>
</file>

<file path=xl/sharedStrings.xml><?xml version="1.0" encoding="utf-8"?>
<sst xmlns="http://schemas.openxmlformats.org/spreadsheetml/2006/main" count="220" uniqueCount="59">
  <si>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</si>
  <si>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</si>
  <si>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</si>
  <si>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</si>
  <si>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</si>
  <si>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</si>
  <si>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</si>
  <si>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</si>
  <si>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</si>
  <si>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</si>
  <si>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</si>
  <si>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</si>
  <si>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</si>
  <si>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</si>
  <si>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</si>
  <si>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</si>
  <si>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</si>
  <si>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</si>
  <si>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</si>
  <si>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</si>
  <si>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</si>
  <si>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</si>
  <si>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</si>
  <si>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</si>
  <si>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</si>
  <si>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</si>
  <si>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</si>
  <si>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</si>
  <si>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</si>
  <si>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</si>
  <si>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</si>
  <si>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</si>
  <si>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</si>
  <si>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</si>
  <si>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</si>
  <si>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</si>
  <si>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</si>
  <si>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</si>
  <si>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</si>
  <si>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</si>
  <si>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>НВЛ</t>
  </si>
  <si>
    <t>шт.</t>
  </si>
  <si>
    <t xml:space="preserve">Долото буровое 152,4(6") Q20R IADC-517 с комплектом насадок 16/32 56209 </t>
  </si>
  <si>
    <t xml:space="preserve">Долото буровое 215,9(8,5") QHK3 IADC-136 с комплектом насадок 16/32 81361 </t>
  </si>
  <si>
    <t>Долото буровое 311,2(12,25)EBXS12DS IADC-437 с комплектом насадок 22/32 83244</t>
  </si>
  <si>
    <t>Долото буровое с комплектом гидромониторных насадок/Drill bit with kit of nozzles 215.9(8.5")EQH3OR IADC-537, 16/32 81361</t>
  </si>
  <si>
    <t xml:space="preserve">Долото буровое с комплектом гидромониторных насадок/Drill bit with kit of nozzles 215.9(8.5")QH3GS IADC-137, 14/32 81361 </t>
  </si>
  <si>
    <t>Долото буровое с комплектом гидромониторных насадок/Drill bit with kit of nozzles 311,2(12,25)EQH30S IADC-537, 20/32 83244</t>
  </si>
  <si>
    <t>Обязательства Покупателя по оплате считаются исполненными с момента поступления денежных средств на расчетный счет АО "РН-Шельф-Дальний Восток"</t>
  </si>
  <si>
    <t>АО "РН-Шельф-Дальний Восток"</t>
  </si>
  <si>
    <t>РНШДВ-22-01</t>
  </si>
  <si>
    <t>Сахалинская область, пгт. Ноглики, 
ООО "Аверс"</t>
  </si>
  <si>
    <t>РНШДВ-22-02</t>
  </si>
  <si>
    <t>РНШДВ-22-03</t>
  </si>
  <si>
    <t>РНШДВ-22-04</t>
  </si>
  <si>
    <t xml:space="preserve">1. </t>
  </si>
  <si>
    <t>АО "РН-Шельф-Дальний Восток" намеревается осуществить продажу НВЛ в соответствии с прилагаемой Спецификацией №1</t>
  </si>
  <si>
    <t>направляет настоящую оферту в АО "РН-Шельф-Дальний Восток" с целью заключения договора купли-продажи НВЛ</t>
  </si>
  <si>
    <t xml:space="preserve">Труба бурильная  утяжеленная УБТ-Б-108*46/3-86, L=9.45 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</si>
</sst>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/>
    <xf numFmtId="0" fontId="21" fillId="0" borderId="0"/>
  </cellStyleXfs>
  <cellXfs count="8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1" applyFont="1" applyFill="1" applyAlignment="1" applyProtection="1">
      <alignment vertical="center"/>
    </xf>
    <xf numFmtId="0" fontId="18" fillId="0" borderId="0" xfId="1" applyFont="1" applyFill="1" applyAlignment="1" applyProtection="1">
      <alignment vertical="center"/>
    </xf>
    <xf numFmtId="0" fontId="18" fillId="0" borderId="0" xfId="1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17" fillId="0" borderId="0" xfId="2" applyFont="1" applyFill="1" applyAlignment="1" applyProtection="1">
      <alignment horizontal="center" vertical="center"/>
    </xf>
    <xf numFmtId="0" fontId="17" fillId="0" borderId="0" xfId="2" applyFont="1" applyAlignment="1" applyProtection="1">
      <alignment vertical="center"/>
    </xf>
    <xf numFmtId="0" fontId="22" fillId="0" borderId="0" xfId="2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 wrapText="1"/>
    </xf>
    <xf numFmtId="0" fontId="2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right" vertical="center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 wrapText="1"/>
    </xf>
    <xf numFmtId="0" fontId="24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0</xdr:rowOff>
    </xdr:from>
    <xdr:to>
      <xdr:col>6</xdr:col>
      <xdr:colOff>899612</xdr:colOff>
      <xdr:row>16</xdr:row>
      <xdr:rowOff>79708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72450" y="127349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72450" y="127349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72450" y="127349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72450" y="127349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72450" y="127349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72450" y="127349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72450" y="127349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72450" y="121348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72450" y="11610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72450" y="116109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0</xdr:rowOff>
    </xdr:from>
    <xdr:to>
      <xdr:col>6</xdr:col>
      <xdr:colOff>899612</xdr:colOff>
      <xdr:row>16</xdr:row>
      <xdr:rowOff>79708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70" zoomScaleNormal="100" zoomScaleSheetLayoutView="70" workbookViewId="0">
      <selection activeCell="D36" sqref="D36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6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"/>
      <c r="N8" s="4"/>
      <c r="O8" s="4"/>
      <c r="P8" s="4"/>
    </row>
    <row r="9" spans="1:16" s="7" customFormat="1" ht="26.25" customHeight="1" x14ac:dyDescent="0.25">
      <c r="A9" s="67" t="s">
        <v>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"/>
      <c r="N9" s="4"/>
      <c r="O9" s="4"/>
      <c r="P9" s="4"/>
    </row>
    <row r="10" spans="1:16" s="5" customFormat="1" ht="24" customHeight="1" x14ac:dyDescent="0.25">
      <c r="A10" s="68" t="s">
        <v>57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69" t="s">
        <v>24</v>
      </c>
      <c r="B12" s="69"/>
      <c r="C12" s="70" t="s">
        <v>50</v>
      </c>
      <c r="D12" s="71"/>
      <c r="E12" s="71"/>
      <c r="F12" s="71"/>
      <c r="G12" s="71"/>
      <c r="H12" s="71"/>
      <c r="I12" s="71"/>
      <c r="J12" s="71"/>
      <c r="K12" s="71"/>
      <c r="L12" s="71"/>
    </row>
    <row r="13" spans="1:16" ht="27.75" customHeight="1" x14ac:dyDescent="0.25">
      <c r="A13" s="60" t="s">
        <v>55</v>
      </c>
      <c r="B13" s="65" t="s">
        <v>56</v>
      </c>
      <c r="C13" s="65"/>
      <c r="D13" s="65"/>
      <c r="E13" s="65"/>
      <c r="F13" s="65"/>
      <c r="G13" s="65"/>
      <c r="H13" s="65"/>
      <c r="I13" s="59"/>
      <c r="J13" s="59"/>
      <c r="K13" s="59"/>
      <c r="L13" s="59"/>
    </row>
    <row r="14" spans="1:16" ht="18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3" t="s">
        <v>13</v>
      </c>
      <c r="L14" s="73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3.5" customHeight="1" x14ac:dyDescent="0.25">
      <c r="A17" s="39">
        <v>1</v>
      </c>
      <c r="B17" s="56" t="s">
        <v>40</v>
      </c>
      <c r="C17" s="63" t="s">
        <v>49</v>
      </c>
      <c r="D17" s="64" t="s">
        <v>58</v>
      </c>
      <c r="E17" s="57" t="s">
        <v>51</v>
      </c>
      <c r="F17" s="40" t="s">
        <v>41</v>
      </c>
      <c r="G17" s="41">
        <v>6</v>
      </c>
      <c r="H17" s="55"/>
      <c r="I17" s="42">
        <f>ROUND(H17*G17,2)</f>
        <v>0</v>
      </c>
      <c r="J17" s="42">
        <f>ROUND(I17*0.2,2)</f>
        <v>0</v>
      </c>
      <c r="K17" s="42">
        <f>I17+J17</f>
        <v>0</v>
      </c>
      <c r="L17" s="74" t="s">
        <v>39</v>
      </c>
    </row>
    <row r="18" spans="1:16" s="12" customFormat="1" ht="30.75" customHeight="1" x14ac:dyDescent="0.25">
      <c r="A18" s="76" t="s">
        <v>2</v>
      </c>
      <c r="B18" s="76"/>
      <c r="C18" s="76"/>
      <c r="D18" s="76"/>
      <c r="E18" s="76"/>
      <c r="F18" s="43"/>
      <c r="G18" s="58">
        <f>SUM(G17:G17)</f>
        <v>6</v>
      </c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5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77" t="s">
        <v>19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6" ht="24" customHeight="1" x14ac:dyDescent="0.25">
      <c r="A21" s="48" t="s">
        <v>16</v>
      </c>
      <c r="B21" s="77" t="s">
        <v>27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</row>
    <row r="22" spans="1:16" ht="41.25" customHeight="1" x14ac:dyDescent="0.25">
      <c r="A22" s="48" t="s">
        <v>17</v>
      </c>
      <c r="B22" s="78" t="s">
        <v>25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</row>
    <row r="23" spans="1:16" ht="32.25" customHeight="1" x14ac:dyDescent="0.25">
      <c r="A23" s="48" t="s">
        <v>18</v>
      </c>
      <c r="B23" s="79" t="s">
        <v>48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</row>
    <row r="24" spans="1:16" ht="15" customHeight="1" x14ac:dyDescent="0.25">
      <c r="A24" s="48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61" t="s">
        <v>5</v>
      </c>
      <c r="C26" s="61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1"/>
      <c r="C27" s="51"/>
      <c r="D27" s="61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2"/>
      <c r="C28" s="52"/>
      <c r="D28" s="61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9.25" customHeight="1" x14ac:dyDescent="0.25">
      <c r="A29" s="50"/>
      <c r="B29" s="50"/>
      <c r="C29" s="80"/>
      <c r="D29" s="80"/>
      <c r="E29" s="80"/>
      <c r="F29" s="80"/>
      <c r="G29" s="80"/>
      <c r="H29" s="80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81" t="s">
        <v>35</v>
      </c>
      <c r="D30" s="81"/>
      <c r="E30" s="53" t="s">
        <v>36</v>
      </c>
      <c r="F30" s="53" t="s">
        <v>37</v>
      </c>
      <c r="G30" s="81" t="s">
        <v>38</v>
      </c>
      <c r="H30" s="81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61"/>
      <c r="G31" s="50"/>
      <c r="H31" s="50"/>
      <c r="I31" s="50"/>
      <c r="J31" s="50"/>
      <c r="K31" s="50"/>
      <c r="L31" s="50"/>
      <c r="M31" s="3"/>
    </row>
    <row r="32" spans="1:16" s="2" customFormat="1" ht="25.5" customHeight="1" x14ac:dyDescent="0.25">
      <c r="A32" s="50" t="s">
        <v>6</v>
      </c>
      <c r="B32" s="50"/>
      <c r="C32" s="50"/>
      <c r="D32" s="50"/>
      <c r="E32" s="80"/>
      <c r="F32" s="80"/>
      <c r="G32" s="80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4"/>
      <c r="C33" s="54"/>
      <c r="D33" s="50"/>
      <c r="E33" s="72" t="s">
        <v>7</v>
      </c>
      <c r="F33" s="72"/>
      <c r="G33" s="72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9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C30:D30"/>
    <mergeCell ref="B13:H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L17" sqref="L17:L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6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"/>
      <c r="N8" s="4"/>
      <c r="O8" s="4"/>
      <c r="P8" s="4"/>
    </row>
    <row r="9" spans="1:16" s="7" customFormat="1" ht="26.25" customHeight="1" x14ac:dyDescent="0.25">
      <c r="A9" s="67" t="s">
        <v>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"/>
      <c r="N9" s="4"/>
      <c r="O9" s="4"/>
      <c r="P9" s="4"/>
    </row>
    <row r="10" spans="1:16" s="5" customFormat="1" ht="24" customHeight="1" x14ac:dyDescent="0.25">
      <c r="A10" s="68" t="s">
        <v>57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69" t="s">
        <v>24</v>
      </c>
      <c r="B12" s="69"/>
      <c r="C12" s="70" t="s">
        <v>52</v>
      </c>
      <c r="D12" s="71"/>
      <c r="E12" s="71"/>
      <c r="F12" s="71"/>
      <c r="G12" s="71"/>
      <c r="H12" s="71"/>
      <c r="I12" s="71"/>
      <c r="J12" s="71"/>
      <c r="K12" s="71"/>
      <c r="L12" s="71"/>
    </row>
    <row r="13" spans="1:16" ht="27.75" customHeight="1" x14ac:dyDescent="0.25">
      <c r="A13" s="60" t="s">
        <v>55</v>
      </c>
      <c r="B13" s="65" t="s">
        <v>56</v>
      </c>
      <c r="C13" s="65"/>
      <c r="D13" s="65"/>
      <c r="E13" s="65"/>
      <c r="F13" s="65"/>
      <c r="G13" s="65"/>
      <c r="H13" s="65"/>
      <c r="I13" s="59"/>
      <c r="J13" s="59"/>
      <c r="K13" s="59"/>
      <c r="L13" s="59"/>
    </row>
    <row r="14" spans="1:16" ht="18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3" t="s">
        <v>13</v>
      </c>
      <c r="L14" s="73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3.5" customHeight="1" x14ac:dyDescent="0.25">
      <c r="A17" s="39">
        <v>1</v>
      </c>
      <c r="B17" s="56" t="s">
        <v>40</v>
      </c>
      <c r="C17" s="63" t="s">
        <v>49</v>
      </c>
      <c r="D17" s="64" t="s">
        <v>42</v>
      </c>
      <c r="E17" s="57" t="s">
        <v>51</v>
      </c>
      <c r="F17" s="40" t="s">
        <v>41</v>
      </c>
      <c r="G17" s="41">
        <v>1</v>
      </c>
      <c r="H17" s="55"/>
      <c r="I17" s="42">
        <f>ROUND(H17*G17,2)</f>
        <v>0</v>
      </c>
      <c r="J17" s="42">
        <f>ROUND(I17*0.2,2)</f>
        <v>0</v>
      </c>
      <c r="K17" s="42">
        <f>I17+J17</f>
        <v>0</v>
      </c>
      <c r="L17" s="74" t="s">
        <v>39</v>
      </c>
    </row>
    <row r="18" spans="1:16" s="12" customFormat="1" ht="30.75" customHeight="1" x14ac:dyDescent="0.25">
      <c r="A18" s="76" t="s">
        <v>2</v>
      </c>
      <c r="B18" s="76"/>
      <c r="C18" s="76"/>
      <c r="D18" s="76"/>
      <c r="E18" s="76"/>
      <c r="F18" s="43"/>
      <c r="G18" s="58">
        <f>SUM(G17:G17)</f>
        <v>1</v>
      </c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5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77" t="s">
        <v>19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6" ht="24" customHeight="1" x14ac:dyDescent="0.25">
      <c r="A21" s="48" t="s">
        <v>16</v>
      </c>
      <c r="B21" s="77" t="s">
        <v>27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</row>
    <row r="22" spans="1:16" ht="41.25" customHeight="1" x14ac:dyDescent="0.25">
      <c r="A22" s="48" t="s">
        <v>17</v>
      </c>
      <c r="B22" s="78" t="s">
        <v>25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</row>
    <row r="23" spans="1:16" ht="32.25" customHeight="1" x14ac:dyDescent="0.25">
      <c r="A23" s="48" t="s">
        <v>18</v>
      </c>
      <c r="B23" s="79" t="s">
        <v>48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</row>
    <row r="24" spans="1:16" ht="15" customHeight="1" x14ac:dyDescent="0.25">
      <c r="A24" s="48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61" t="s">
        <v>5</v>
      </c>
      <c r="C26" s="61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1"/>
      <c r="C27" s="51"/>
      <c r="D27" s="61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2"/>
      <c r="C28" s="52"/>
      <c r="D28" s="61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9.25" customHeight="1" x14ac:dyDescent="0.25">
      <c r="A29" s="50"/>
      <c r="B29" s="50"/>
      <c r="C29" s="80"/>
      <c r="D29" s="80"/>
      <c r="E29" s="80"/>
      <c r="F29" s="80"/>
      <c r="G29" s="80"/>
      <c r="H29" s="80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81" t="s">
        <v>35</v>
      </c>
      <c r="D30" s="81"/>
      <c r="E30" s="53" t="s">
        <v>36</v>
      </c>
      <c r="F30" s="53" t="s">
        <v>37</v>
      </c>
      <c r="G30" s="81" t="s">
        <v>38</v>
      </c>
      <c r="H30" s="81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61"/>
      <c r="G31" s="50"/>
      <c r="H31" s="50"/>
      <c r="I31" s="50"/>
      <c r="J31" s="50"/>
      <c r="K31" s="50"/>
      <c r="L31" s="50"/>
      <c r="M31" s="3"/>
    </row>
    <row r="32" spans="1:16" s="2" customFormat="1" ht="25.5" customHeight="1" x14ac:dyDescent="0.25">
      <c r="A32" s="50" t="s">
        <v>6</v>
      </c>
      <c r="B32" s="50"/>
      <c r="C32" s="50"/>
      <c r="D32" s="50"/>
      <c r="E32" s="80"/>
      <c r="F32" s="80"/>
      <c r="G32" s="80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4"/>
      <c r="C33" s="54"/>
      <c r="D33" s="50"/>
      <c r="E33" s="72" t="s">
        <v>7</v>
      </c>
      <c r="F33" s="72"/>
      <c r="G33" s="72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9">
    <mergeCell ref="A8:L8"/>
    <mergeCell ref="A9:L9"/>
    <mergeCell ref="A10:L10"/>
    <mergeCell ref="A12:B12"/>
    <mergeCell ref="C12:L12"/>
    <mergeCell ref="E32:G32"/>
    <mergeCell ref="E33:G33"/>
    <mergeCell ref="B13:H13"/>
    <mergeCell ref="B22:L22"/>
    <mergeCell ref="B23:L23"/>
    <mergeCell ref="C29:D29"/>
    <mergeCell ref="E29:H29"/>
    <mergeCell ref="C30:D30"/>
    <mergeCell ref="G30:H30"/>
    <mergeCell ref="K14:L14"/>
    <mergeCell ref="L17:L18"/>
    <mergeCell ref="A18:E18"/>
    <mergeCell ref="B20:L20"/>
    <mergeCell ref="B21:L21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10" zoomScale="70" zoomScaleNormal="100" zoomScaleSheetLayoutView="70" workbookViewId="0">
      <selection activeCell="E31" sqref="E31:H31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6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"/>
      <c r="N8" s="4"/>
      <c r="O8" s="4"/>
      <c r="P8" s="4"/>
    </row>
    <row r="9" spans="1:16" s="7" customFormat="1" ht="26.25" customHeight="1" x14ac:dyDescent="0.25">
      <c r="A9" s="67" t="s">
        <v>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"/>
      <c r="N9" s="4"/>
      <c r="O9" s="4"/>
      <c r="P9" s="4"/>
    </row>
    <row r="10" spans="1:16" s="5" customFormat="1" ht="24" customHeight="1" x14ac:dyDescent="0.25">
      <c r="A10" s="68" t="s">
        <v>57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69" t="s">
        <v>24</v>
      </c>
      <c r="B12" s="69"/>
      <c r="C12" s="70" t="s">
        <v>53</v>
      </c>
      <c r="D12" s="71"/>
      <c r="E12" s="71"/>
      <c r="F12" s="71"/>
      <c r="G12" s="71"/>
      <c r="H12" s="71"/>
      <c r="I12" s="71"/>
      <c r="J12" s="71"/>
      <c r="K12" s="71"/>
      <c r="L12" s="71"/>
    </row>
    <row r="13" spans="1:16" ht="27.75" customHeight="1" x14ac:dyDescent="0.25">
      <c r="A13" s="60" t="s">
        <v>55</v>
      </c>
      <c r="B13" s="65" t="s">
        <v>56</v>
      </c>
      <c r="C13" s="65"/>
      <c r="D13" s="65"/>
      <c r="E13" s="65"/>
      <c r="F13" s="65"/>
      <c r="G13" s="65"/>
      <c r="H13" s="65"/>
      <c r="I13" s="59"/>
      <c r="J13" s="59"/>
      <c r="K13" s="59"/>
      <c r="L13" s="59"/>
    </row>
    <row r="14" spans="1:16" ht="18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3" t="s">
        <v>13</v>
      </c>
      <c r="L14" s="73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56" t="s">
        <v>40</v>
      </c>
      <c r="C17" s="63" t="s">
        <v>49</v>
      </c>
      <c r="D17" s="64" t="s">
        <v>43</v>
      </c>
      <c r="E17" s="82" t="s">
        <v>51</v>
      </c>
      <c r="F17" s="40" t="s">
        <v>41</v>
      </c>
      <c r="G17" s="41">
        <v>1</v>
      </c>
      <c r="H17" s="55"/>
      <c r="I17" s="42">
        <f>ROUND(H17*G17,2)</f>
        <v>0</v>
      </c>
      <c r="J17" s="42">
        <f>ROUND(I17*0.2,2)</f>
        <v>0</v>
      </c>
      <c r="K17" s="42">
        <f>I17+J17</f>
        <v>0</v>
      </c>
      <c r="L17" s="83" t="s">
        <v>39</v>
      </c>
    </row>
    <row r="18" spans="1:16" s="10" customFormat="1" ht="87.75" customHeight="1" x14ac:dyDescent="0.25">
      <c r="A18" s="39">
        <v>2</v>
      </c>
      <c r="B18" s="56" t="s">
        <v>40</v>
      </c>
      <c r="C18" s="63" t="s">
        <v>49</v>
      </c>
      <c r="D18" s="64" t="s">
        <v>45</v>
      </c>
      <c r="E18" s="82"/>
      <c r="F18" s="40" t="s">
        <v>41</v>
      </c>
      <c r="G18" s="41">
        <v>1</v>
      </c>
      <c r="H18" s="55"/>
      <c r="I18" s="42">
        <f t="shared" ref="I18:I19" si="0">ROUND(H18*G18,2)</f>
        <v>0</v>
      </c>
      <c r="J18" s="42">
        <f t="shared" ref="J18:J19" si="1">ROUND(I18*0.2,2)</f>
        <v>0</v>
      </c>
      <c r="K18" s="42">
        <f t="shared" ref="K18:K19" si="2">I18+J18</f>
        <v>0</v>
      </c>
      <c r="L18" s="83"/>
    </row>
    <row r="19" spans="1:16" s="10" customFormat="1" ht="83.25" customHeight="1" x14ac:dyDescent="0.25">
      <c r="A19" s="39">
        <v>3</v>
      </c>
      <c r="B19" s="56" t="s">
        <v>40</v>
      </c>
      <c r="C19" s="63" t="s">
        <v>49</v>
      </c>
      <c r="D19" s="64" t="s">
        <v>46</v>
      </c>
      <c r="E19" s="82"/>
      <c r="F19" s="40" t="s">
        <v>41</v>
      </c>
      <c r="G19" s="41">
        <v>1</v>
      </c>
      <c r="H19" s="55"/>
      <c r="I19" s="42">
        <f t="shared" si="0"/>
        <v>0</v>
      </c>
      <c r="J19" s="42">
        <f t="shared" si="1"/>
        <v>0</v>
      </c>
      <c r="K19" s="42">
        <f t="shared" si="2"/>
        <v>0</v>
      </c>
      <c r="L19" s="83"/>
    </row>
    <row r="20" spans="1:16" s="12" customFormat="1" ht="30.75" customHeight="1" x14ac:dyDescent="0.25">
      <c r="A20" s="76" t="s">
        <v>2</v>
      </c>
      <c r="B20" s="76"/>
      <c r="C20" s="76"/>
      <c r="D20" s="76"/>
      <c r="E20" s="76"/>
      <c r="F20" s="43"/>
      <c r="G20" s="58">
        <f>SUM(G17:G19)</f>
        <v>3</v>
      </c>
      <c r="H20" s="44"/>
      <c r="I20" s="44">
        <f>SUM(I17:I19)</f>
        <v>0</v>
      </c>
      <c r="J20" s="44">
        <f>SUM(J17:J19)</f>
        <v>0</v>
      </c>
      <c r="K20" s="44">
        <f>SUM(K17:K19)</f>
        <v>0</v>
      </c>
      <c r="L20" s="75"/>
    </row>
    <row r="21" spans="1:16" ht="22.5" x14ac:dyDescent="0.25">
      <c r="A21" s="28"/>
      <c r="B21" s="45"/>
      <c r="C21" s="45"/>
      <c r="D21" s="46"/>
      <c r="E21" s="46"/>
      <c r="F21" s="28"/>
      <c r="G21" s="28"/>
      <c r="H21" s="28"/>
      <c r="I21" s="47"/>
      <c r="J21" s="47"/>
      <c r="K21" s="28"/>
      <c r="L21" s="28"/>
    </row>
    <row r="22" spans="1:16" ht="24" customHeight="1" x14ac:dyDescent="0.25">
      <c r="A22" s="48" t="s">
        <v>3</v>
      </c>
      <c r="B22" s="77" t="s">
        <v>19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6" ht="24" customHeight="1" x14ac:dyDescent="0.25">
      <c r="A23" s="48" t="s">
        <v>16</v>
      </c>
      <c r="B23" s="77" t="s">
        <v>27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</row>
    <row r="24" spans="1:16" ht="41.25" customHeight="1" x14ac:dyDescent="0.25">
      <c r="A24" s="48" t="s">
        <v>17</v>
      </c>
      <c r="B24" s="78" t="s">
        <v>25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1:16" ht="32.25" customHeight="1" x14ac:dyDescent="0.25">
      <c r="A25" s="48" t="s">
        <v>18</v>
      </c>
      <c r="B25" s="79" t="s">
        <v>48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</row>
    <row r="26" spans="1:16" ht="15" customHeight="1" x14ac:dyDescent="0.25">
      <c r="A26" s="48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</row>
    <row r="27" spans="1:16" s="2" customFormat="1" ht="26.45" customHeight="1" x14ac:dyDescent="0.25">
      <c r="A27" s="49"/>
      <c r="B27" s="50" t="s">
        <v>4</v>
      </c>
      <c r="C27" s="50"/>
      <c r="D27" s="50"/>
      <c r="E27" s="50"/>
      <c r="F27" s="50"/>
      <c r="G27" s="50"/>
      <c r="H27" s="50"/>
      <c r="I27" s="50"/>
      <c r="J27" s="50"/>
      <c r="K27" s="50"/>
      <c r="L27" s="49"/>
      <c r="M27" s="3"/>
      <c r="N27" s="1"/>
      <c r="O27" s="1"/>
      <c r="P27" s="1"/>
    </row>
    <row r="28" spans="1:16" s="2" customFormat="1" ht="18.75" x14ac:dyDescent="0.25">
      <c r="A28" s="49"/>
      <c r="B28" s="61" t="s">
        <v>5</v>
      </c>
      <c r="C28" s="61"/>
      <c r="D28" s="50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" customHeight="1" x14ac:dyDescent="0.25">
      <c r="A29" s="49"/>
      <c r="B29" s="51"/>
      <c r="C29" s="51"/>
      <c r="D29" s="61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15.75" customHeight="1" x14ac:dyDescent="0.25">
      <c r="A30" s="49"/>
      <c r="B30" s="52"/>
      <c r="C30" s="52"/>
      <c r="D30" s="61"/>
      <c r="E30" s="50"/>
      <c r="F30" s="50"/>
      <c r="G30" s="50"/>
      <c r="H30" s="50"/>
      <c r="I30" s="50"/>
      <c r="J30" s="50"/>
      <c r="K30" s="50"/>
      <c r="L30" s="50"/>
      <c r="M30" s="3"/>
    </row>
    <row r="31" spans="1:16" s="2" customFormat="1" ht="29.25" customHeight="1" x14ac:dyDescent="0.25">
      <c r="A31" s="50"/>
      <c r="B31" s="50"/>
      <c r="C31" s="80"/>
      <c r="D31" s="80"/>
      <c r="E31" s="80"/>
      <c r="F31" s="80"/>
      <c r="G31" s="80"/>
      <c r="H31" s="80"/>
      <c r="I31" s="50"/>
      <c r="J31" s="50"/>
      <c r="K31" s="50"/>
      <c r="L31" s="50"/>
      <c r="M31" s="3"/>
    </row>
    <row r="32" spans="1:16" s="2" customFormat="1" ht="34.5" customHeight="1" x14ac:dyDescent="0.25">
      <c r="A32" s="50"/>
      <c r="B32" s="50"/>
      <c r="C32" s="81" t="s">
        <v>35</v>
      </c>
      <c r="D32" s="81"/>
      <c r="E32" s="53" t="s">
        <v>36</v>
      </c>
      <c r="F32" s="53" t="s">
        <v>37</v>
      </c>
      <c r="G32" s="81" t="s">
        <v>38</v>
      </c>
      <c r="H32" s="81"/>
      <c r="I32" s="50"/>
      <c r="J32" s="50"/>
      <c r="K32" s="50"/>
      <c r="L32" s="50"/>
      <c r="M32" s="3"/>
    </row>
    <row r="33" spans="1:16" s="2" customFormat="1" ht="18.75" x14ac:dyDescent="0.25">
      <c r="A33" s="50"/>
      <c r="B33" s="50"/>
      <c r="C33" s="50"/>
      <c r="D33" s="49"/>
      <c r="E33" s="50"/>
      <c r="F33" s="61"/>
      <c r="G33" s="50"/>
      <c r="H33" s="50"/>
      <c r="I33" s="50"/>
      <c r="J33" s="50"/>
      <c r="K33" s="50"/>
      <c r="L33" s="50"/>
      <c r="M33" s="3"/>
    </row>
    <row r="34" spans="1:16" s="2" customFormat="1" ht="25.5" customHeight="1" x14ac:dyDescent="0.25">
      <c r="A34" s="50" t="s">
        <v>6</v>
      </c>
      <c r="B34" s="50"/>
      <c r="C34" s="50"/>
      <c r="D34" s="50"/>
      <c r="E34" s="80"/>
      <c r="F34" s="80"/>
      <c r="G34" s="80"/>
      <c r="H34" s="50"/>
      <c r="I34" s="50"/>
      <c r="J34" s="50"/>
      <c r="K34" s="50"/>
      <c r="L34" s="49"/>
      <c r="M34" s="3"/>
      <c r="N34" s="1"/>
      <c r="O34" s="1"/>
      <c r="P34" s="1"/>
    </row>
    <row r="35" spans="1:16" s="2" customFormat="1" ht="18.75" x14ac:dyDescent="0.25">
      <c r="A35" s="49"/>
      <c r="B35" s="54"/>
      <c r="C35" s="54"/>
      <c r="D35" s="50"/>
      <c r="E35" s="72" t="s">
        <v>7</v>
      </c>
      <c r="F35" s="72"/>
      <c r="G35" s="72"/>
      <c r="H35" s="50"/>
      <c r="I35" s="50"/>
      <c r="J35" s="50"/>
      <c r="K35" s="50"/>
      <c r="L35" s="49"/>
      <c r="M35" s="3"/>
      <c r="N35" s="1"/>
      <c r="O35" s="1"/>
      <c r="P35" s="1"/>
    </row>
    <row r="36" spans="1:16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</sheetData>
  <sheetProtection password="CA24" sheet="1" objects="1" scenarios="1" formatCells="0"/>
  <mergeCells count="20">
    <mergeCell ref="A8:L8"/>
    <mergeCell ref="A9:L9"/>
    <mergeCell ref="A10:L10"/>
    <mergeCell ref="A12:B12"/>
    <mergeCell ref="C12:L12"/>
    <mergeCell ref="E34:G34"/>
    <mergeCell ref="E35:G35"/>
    <mergeCell ref="B13:H13"/>
    <mergeCell ref="B24:L24"/>
    <mergeCell ref="B25:L25"/>
    <mergeCell ref="C31:D31"/>
    <mergeCell ref="E31:H31"/>
    <mergeCell ref="C32:D32"/>
    <mergeCell ref="G32:H32"/>
    <mergeCell ref="K14:L14"/>
    <mergeCell ref="E17:E19"/>
    <mergeCell ref="L17:L20"/>
    <mergeCell ref="A20:E20"/>
    <mergeCell ref="B22:L22"/>
    <mergeCell ref="B23:L2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8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C12" sqref="C12:L12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6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"/>
      <c r="N8" s="4"/>
      <c r="O8" s="4"/>
      <c r="P8" s="4"/>
    </row>
    <row r="9" spans="1:16" s="7" customFormat="1" ht="26.25" customHeight="1" x14ac:dyDescent="0.25">
      <c r="A9" s="67" t="s">
        <v>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"/>
      <c r="N9" s="4"/>
      <c r="O9" s="4"/>
      <c r="P9" s="4"/>
    </row>
    <row r="10" spans="1:16" s="5" customFormat="1" ht="24" customHeight="1" x14ac:dyDescent="0.25">
      <c r="A10" s="68" t="s">
        <v>57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69" t="s">
        <v>24</v>
      </c>
      <c r="B12" s="69"/>
      <c r="C12" s="70" t="s">
        <v>54</v>
      </c>
      <c r="D12" s="71"/>
      <c r="E12" s="71"/>
      <c r="F12" s="71"/>
      <c r="G12" s="71"/>
      <c r="H12" s="71"/>
      <c r="I12" s="71"/>
      <c r="J12" s="71"/>
      <c r="K12" s="71"/>
      <c r="L12" s="71"/>
    </row>
    <row r="13" spans="1:16" ht="27.75" customHeight="1" x14ac:dyDescent="0.25">
      <c r="A13" s="60" t="s">
        <v>55</v>
      </c>
      <c r="B13" s="65" t="s">
        <v>56</v>
      </c>
      <c r="C13" s="65"/>
      <c r="D13" s="65"/>
      <c r="E13" s="65"/>
      <c r="F13" s="65"/>
      <c r="G13" s="65"/>
      <c r="H13" s="65"/>
      <c r="I13" s="59"/>
      <c r="J13" s="59"/>
      <c r="K13" s="59"/>
      <c r="L13" s="59"/>
    </row>
    <row r="14" spans="1:16" ht="18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3" t="s">
        <v>13</v>
      </c>
      <c r="L14" s="73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4.25" customHeight="1" x14ac:dyDescent="0.25">
      <c r="A17" s="39">
        <v>1</v>
      </c>
      <c r="B17" s="56" t="s">
        <v>40</v>
      </c>
      <c r="C17" s="63" t="s">
        <v>49</v>
      </c>
      <c r="D17" s="64" t="s">
        <v>44</v>
      </c>
      <c r="E17" s="82" t="s">
        <v>51</v>
      </c>
      <c r="F17" s="40" t="s">
        <v>41</v>
      </c>
      <c r="G17" s="41">
        <v>1</v>
      </c>
      <c r="H17" s="55"/>
      <c r="I17" s="42">
        <f t="shared" ref="I17" si="0">ROUND(H17*G17,2)</f>
        <v>0</v>
      </c>
      <c r="J17" s="42">
        <f t="shared" ref="J17" si="1">ROUND(I17*0.2,2)</f>
        <v>0</v>
      </c>
      <c r="K17" s="42">
        <f t="shared" ref="K17" si="2">I17+J17</f>
        <v>0</v>
      </c>
      <c r="L17" s="83" t="s">
        <v>39</v>
      </c>
    </row>
    <row r="18" spans="1:16" s="10" customFormat="1" ht="90.75" customHeight="1" x14ac:dyDescent="0.25">
      <c r="A18" s="39">
        <v>2</v>
      </c>
      <c r="B18" s="56" t="s">
        <v>40</v>
      </c>
      <c r="C18" s="63" t="s">
        <v>49</v>
      </c>
      <c r="D18" s="64" t="s">
        <v>47</v>
      </c>
      <c r="E18" s="84"/>
      <c r="F18" s="40" t="s">
        <v>41</v>
      </c>
      <c r="G18" s="41">
        <v>1</v>
      </c>
      <c r="H18" s="55"/>
      <c r="I18" s="42">
        <f>ROUND(H18*G18,2)</f>
        <v>0</v>
      </c>
      <c r="J18" s="42">
        <f>ROUND(I18*0.2,2)</f>
        <v>0</v>
      </c>
      <c r="K18" s="42">
        <f>I18+J18</f>
        <v>0</v>
      </c>
      <c r="L18" s="83"/>
    </row>
    <row r="19" spans="1:16" s="12" customFormat="1" ht="30.75" customHeight="1" x14ac:dyDescent="0.25">
      <c r="A19" s="76" t="s">
        <v>2</v>
      </c>
      <c r="B19" s="76"/>
      <c r="C19" s="76"/>
      <c r="D19" s="76"/>
      <c r="E19" s="76"/>
      <c r="F19" s="43"/>
      <c r="G19" s="58">
        <f>SUM(G17:G18)</f>
        <v>2</v>
      </c>
      <c r="H19" s="44"/>
      <c r="I19" s="44">
        <f>SUM(I17:I18)</f>
        <v>0</v>
      </c>
      <c r="J19" s="44">
        <f>SUM(J17:J18)</f>
        <v>0</v>
      </c>
      <c r="K19" s="44">
        <f>SUM(K17:K18)</f>
        <v>0</v>
      </c>
      <c r="L19" s="75"/>
    </row>
    <row r="20" spans="1:16" ht="22.5" x14ac:dyDescent="0.25">
      <c r="A20" s="28"/>
      <c r="B20" s="45"/>
      <c r="C20" s="45"/>
      <c r="D20" s="46"/>
      <c r="E20" s="46"/>
      <c r="F20" s="28"/>
      <c r="G20" s="28"/>
      <c r="H20" s="28"/>
      <c r="I20" s="47"/>
      <c r="J20" s="47"/>
      <c r="K20" s="28"/>
      <c r="L20" s="28"/>
    </row>
    <row r="21" spans="1:16" ht="24" customHeight="1" x14ac:dyDescent="0.25">
      <c r="A21" s="48" t="s">
        <v>3</v>
      </c>
      <c r="B21" s="77" t="s">
        <v>19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</row>
    <row r="22" spans="1:16" ht="24" customHeight="1" x14ac:dyDescent="0.25">
      <c r="A22" s="48" t="s">
        <v>16</v>
      </c>
      <c r="B22" s="77" t="s">
        <v>27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6" ht="41.25" customHeight="1" x14ac:dyDescent="0.25">
      <c r="A23" s="48" t="s">
        <v>17</v>
      </c>
      <c r="B23" s="78" t="s">
        <v>25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</row>
    <row r="24" spans="1:16" ht="32.25" customHeight="1" x14ac:dyDescent="0.25">
      <c r="A24" s="48" t="s">
        <v>18</v>
      </c>
      <c r="B24" s="79" t="s">
        <v>48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</row>
    <row r="25" spans="1:16" ht="15" customHeight="1" x14ac:dyDescent="0.25">
      <c r="A25" s="48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</row>
    <row r="26" spans="1:16" s="2" customFormat="1" ht="26.45" customHeight="1" x14ac:dyDescent="0.25">
      <c r="A26" s="49"/>
      <c r="B26" s="50" t="s">
        <v>4</v>
      </c>
      <c r="C26" s="50"/>
      <c r="D26" s="50"/>
      <c r="E26" s="50"/>
      <c r="F26" s="50"/>
      <c r="G26" s="50"/>
      <c r="H26" s="50"/>
      <c r="I26" s="50"/>
      <c r="J26" s="50"/>
      <c r="K26" s="50"/>
      <c r="L26" s="49"/>
      <c r="M26" s="3"/>
      <c r="N26" s="1"/>
      <c r="O26" s="1"/>
      <c r="P26" s="1"/>
    </row>
    <row r="27" spans="1:16" s="2" customFormat="1" ht="18.75" x14ac:dyDescent="0.25">
      <c r="A27" s="49"/>
      <c r="B27" s="61" t="s">
        <v>5</v>
      </c>
      <c r="C27" s="61"/>
      <c r="D27" s="50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" customHeight="1" x14ac:dyDescent="0.25">
      <c r="A28" s="49"/>
      <c r="B28" s="51"/>
      <c r="C28" s="51"/>
      <c r="D28" s="61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.75" customHeight="1" x14ac:dyDescent="0.25">
      <c r="A29" s="49"/>
      <c r="B29" s="52"/>
      <c r="C29" s="52"/>
      <c r="D29" s="61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29.25" customHeight="1" x14ac:dyDescent="0.25">
      <c r="A30" s="50"/>
      <c r="B30" s="50"/>
      <c r="C30" s="80"/>
      <c r="D30" s="80"/>
      <c r="E30" s="80"/>
      <c r="F30" s="80"/>
      <c r="G30" s="80"/>
      <c r="H30" s="80"/>
      <c r="I30" s="50"/>
      <c r="J30" s="50"/>
      <c r="K30" s="50"/>
      <c r="L30" s="50"/>
      <c r="M30" s="3"/>
    </row>
    <row r="31" spans="1:16" s="2" customFormat="1" ht="34.5" customHeight="1" x14ac:dyDescent="0.25">
      <c r="A31" s="50"/>
      <c r="B31" s="50"/>
      <c r="C31" s="81" t="s">
        <v>35</v>
      </c>
      <c r="D31" s="81"/>
      <c r="E31" s="53" t="s">
        <v>36</v>
      </c>
      <c r="F31" s="53" t="s">
        <v>37</v>
      </c>
      <c r="G31" s="81" t="s">
        <v>38</v>
      </c>
      <c r="H31" s="81"/>
      <c r="I31" s="50"/>
      <c r="J31" s="50"/>
      <c r="K31" s="50"/>
      <c r="L31" s="50"/>
      <c r="M31" s="3"/>
    </row>
    <row r="32" spans="1:16" s="2" customFormat="1" ht="18.75" x14ac:dyDescent="0.25">
      <c r="A32" s="50"/>
      <c r="B32" s="50"/>
      <c r="C32" s="50"/>
      <c r="D32" s="49"/>
      <c r="E32" s="50"/>
      <c r="F32" s="61"/>
      <c r="G32" s="50"/>
      <c r="H32" s="50"/>
      <c r="I32" s="50"/>
      <c r="J32" s="50"/>
      <c r="K32" s="50"/>
      <c r="L32" s="50"/>
      <c r="M32" s="3"/>
    </row>
    <row r="33" spans="1:16" s="2" customFormat="1" ht="25.5" customHeight="1" x14ac:dyDescent="0.25">
      <c r="A33" s="50" t="s">
        <v>6</v>
      </c>
      <c r="B33" s="50"/>
      <c r="C33" s="50"/>
      <c r="D33" s="50"/>
      <c r="E33" s="80"/>
      <c r="F33" s="80"/>
      <c r="G33" s="80"/>
      <c r="H33" s="50"/>
      <c r="I33" s="50"/>
      <c r="J33" s="50"/>
      <c r="K33" s="50"/>
      <c r="L33" s="49"/>
      <c r="M33" s="3"/>
      <c r="N33" s="1"/>
      <c r="O33" s="1"/>
      <c r="P33" s="1"/>
    </row>
    <row r="34" spans="1:16" s="2" customFormat="1" ht="18.75" x14ac:dyDescent="0.25">
      <c r="A34" s="49"/>
      <c r="B34" s="54"/>
      <c r="C34" s="54"/>
      <c r="D34" s="50"/>
      <c r="E34" s="72" t="s">
        <v>7</v>
      </c>
      <c r="F34" s="72"/>
      <c r="G34" s="72"/>
      <c r="H34" s="50"/>
      <c r="I34" s="50"/>
      <c r="J34" s="50"/>
      <c r="K34" s="50"/>
      <c r="L34" s="49"/>
      <c r="M34" s="3"/>
      <c r="N34" s="1"/>
      <c r="O34" s="1"/>
      <c r="P34" s="1"/>
    </row>
    <row r="35" spans="1:1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password="CA24" sheet="1" objects="1" scenarios="1" formatCells="0"/>
  <mergeCells count="20">
    <mergeCell ref="A8:L8"/>
    <mergeCell ref="A9:L9"/>
    <mergeCell ref="A10:L10"/>
    <mergeCell ref="A12:B12"/>
    <mergeCell ref="C12:L12"/>
    <mergeCell ref="E33:G33"/>
    <mergeCell ref="E34:G34"/>
    <mergeCell ref="B13:H13"/>
    <mergeCell ref="B23:L23"/>
    <mergeCell ref="B24:L24"/>
    <mergeCell ref="C30:D30"/>
    <mergeCell ref="E30:H30"/>
    <mergeCell ref="C31:D31"/>
    <mergeCell ref="G31:H31"/>
    <mergeCell ref="K14:L14"/>
    <mergeCell ref="E17:E18"/>
    <mergeCell ref="L17:L19"/>
    <mergeCell ref="A19:E19"/>
    <mergeCell ref="B21:L21"/>
    <mergeCell ref="B22:L2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РНШДВ-21-01</vt:lpstr>
      <vt:lpstr>РНШДВ-22-02</vt:lpstr>
      <vt:lpstr>РНШДВ-22-03</vt:lpstr>
      <vt:lpstr>РНШДВ-22-04</vt:lpstr>
      <vt:lpstr>'РНШДВ-21-01'!Область_печати</vt:lpstr>
      <vt:lpstr>'РНШДВ-22-02'!Область_печати</vt:lpstr>
      <vt:lpstr>'РНШДВ-22-03'!Область_печати</vt:lpstr>
      <vt:lpstr>'РНШДВ-22-04'!Область_печати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2022-04-05T04:22:48Z</dcterms:modified>
</cp:coreProperties>
</file>